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2532-14-05-11-01-001 BIFURCAT" sheetId="4" r:id="rId1"/>
    <sheet name="Sheet1" sheetId="1" r:id="rId2"/>
    <sheet name="Sheet2" sheetId="2" r:id="rId3"/>
    <sheet name="Sheet3" sheetId="3" r:id="rId4"/>
  </sheets>
  <calcPr calcId="124519"/>
</workbook>
</file>

<file path=xl/calcChain.xml><?xml version="1.0" encoding="utf-8"?>
<calcChain xmlns="http://schemas.openxmlformats.org/spreadsheetml/2006/main">
  <c r="J38" i="4"/>
  <c r="J37"/>
  <c r="J39" l="1"/>
</calcChain>
</file>

<file path=xl/sharedStrings.xml><?xml version="1.0" encoding="utf-8"?>
<sst xmlns="http://schemas.openxmlformats.org/spreadsheetml/2006/main" count="214" uniqueCount="125">
  <si>
    <t>SCHEDULE</t>
  </si>
  <si>
    <t>Sl.
No.</t>
  </si>
  <si>
    <t>SSR CODE</t>
  </si>
  <si>
    <t xml:space="preserve">Description </t>
  </si>
  <si>
    <t>Qty</t>
  </si>
  <si>
    <t>Unit</t>
  </si>
  <si>
    <t>Rate in Rs.</t>
  </si>
  <si>
    <t>NET PRICE</t>
  </si>
  <si>
    <t>SWR11981</t>
  </si>
  <si>
    <t>M</t>
  </si>
  <si>
    <t>SWR11001</t>
  </si>
  <si>
    <t>SWR12005</t>
  </si>
  <si>
    <t>SWR10391</t>
  </si>
  <si>
    <t>EA</t>
  </si>
  <si>
    <t>SWR10386</t>
  </si>
  <si>
    <t>SMR40082</t>
  </si>
  <si>
    <t>SMR11484</t>
  </si>
  <si>
    <t>SWR10359</t>
  </si>
  <si>
    <t>SWR10357</t>
  </si>
  <si>
    <t>SWR12125</t>
  </si>
  <si>
    <t>SMR11485</t>
  </si>
  <si>
    <t>KG</t>
  </si>
  <si>
    <t>SMR11488</t>
  </si>
  <si>
    <t>SWR11039</t>
  </si>
  <si>
    <t>SWR11266</t>
  </si>
  <si>
    <t>SWR10642</t>
  </si>
  <si>
    <t>SWR10640</t>
  </si>
  <si>
    <t>SWR10356</t>
  </si>
  <si>
    <t>M3</t>
  </si>
  <si>
    <t>SWR11890</t>
  </si>
  <si>
    <t>SWR25089</t>
  </si>
  <si>
    <t>SMR40085</t>
  </si>
  <si>
    <t>SWR12101</t>
  </si>
  <si>
    <t>SWR11862</t>
  </si>
  <si>
    <t>SWR10133</t>
  </si>
  <si>
    <t>TO</t>
  </si>
  <si>
    <t>SWR11873</t>
  </si>
  <si>
    <t>SWR11230</t>
  </si>
  <si>
    <t>DR</t>
  </si>
  <si>
    <t>SWR11231</t>
  </si>
  <si>
    <t>SWR11171</t>
  </si>
  <si>
    <t>SWR11152</t>
  </si>
  <si>
    <t>SWR11172</t>
  </si>
  <si>
    <t>SWR11153</t>
  </si>
  <si>
    <t>SWR10204</t>
  </si>
  <si>
    <t>SWR10522</t>
  </si>
  <si>
    <t>SWR11973</t>
  </si>
  <si>
    <t>Total service cost</t>
  </si>
  <si>
    <t>18% GST on service cost</t>
  </si>
  <si>
    <t>Total with GST</t>
  </si>
  <si>
    <t>s</t>
  </si>
  <si>
    <t>Item short  Description</t>
  </si>
  <si>
    <t xml:space="preserve">   Work Type eg., Earth Work, Electrical  
works..etc., (Upto 200 Characters)</t>
  </si>
  <si>
    <t>APSS/Morth CI.Number  
(Upto 200 characters)</t>
  </si>
  <si>
    <t xml:space="preserve">As per relevent standard 
specification </t>
  </si>
  <si>
    <t>Electrical work</t>
  </si>
  <si>
    <t>Earth work</t>
  </si>
  <si>
    <t>Civil work</t>
  </si>
  <si>
    <r>
      <t>NAME OF THE WORK</t>
    </r>
    <r>
      <rPr>
        <sz val="11"/>
        <rFont val="Bookman Old Style"/>
        <charset val="134"/>
      </rPr>
      <t xml:space="preserve">:Estimate for bifurcation of 11KV Yamnampet feeder loads by laying of 11 KV 3X300 Sq.mm XLPE UG cable UG cable (Double Run) for a distance of420Mtrs duly diverting load from 11 KV Yamnampet feeder from 33/11KV Ghatkesar SS to the new 11KV Ismailkhanguda feeder emanating from33/11KV 2BHK SS in Ghatkesar section in Ghatkesar subdivision of Keesara Division in Habsiguda Circle under T&amp;D Improvements to original works (Summer Action Plan works-2026). T-2532-14-05-11-01-001
</t>
    </r>
  </si>
  <si>
    <t xml:space="preserve">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3x300 Sqmm Cable </t>
  </si>
  <si>
    <t xml:space="preserve">Raising of double run cable on already erected support with wooden / MS clamps and
connecting it to over head line with cable jumpers including cost of required wooden
cleats, lugs and bolts and nuts through GI pipe (excluding the cost of GI pipe) 11 KV 3x300 Sqmm Cable 
</t>
  </si>
  <si>
    <t xml:space="preserve">Making of Outdoor/Indoor End Termination Making 11 KV 3x300 Sqmm Cable Out Door/Indoor end
termination  </t>
  </si>
  <si>
    <t xml:space="preserve">Making of Straight through joints 11 KV 3x300 Sqmm Cable </t>
  </si>
  <si>
    <t xml:space="preserve">Providing of RCC collar to earth pit, Providing of RCC Collar guarding to the existing earth pits with damaged masonry including dismantling and removing of existing masonry and fixing the RCC collar of 0.60 M dia X 0.50
M height 
</t>
  </si>
  <si>
    <t xml:space="preserve">Running of GI eartn flat of size 25X3mm from all metallic parts of channels, AB Switch, HG fuse set, DTr neutral and LT Distribution box and inter connection of earth pits etc complete
</t>
  </si>
  <si>
    <t>Supply of earthing pipe with materials of GI Flat 25X3 mm</t>
  </si>
  <si>
    <t xml:space="preserve">Providing of earthing with excavation of earth pit (0.6 x0.6x2.4 Mts.) duly filling with bentonite, earth , running of earth wire
etc., complete, including cost of bentonite and excluding cost of RCC collar of size 0.75M dia x 0.5 M height
</t>
  </si>
  <si>
    <t xml:space="preserve"> Supply of CI eath pipe with 50mm dia,2.0 M Length</t>
  </si>
  <si>
    <t>Supply of 9" B class GI pipe</t>
  </si>
  <si>
    <t>Supply of GI Bolts &amp; Nuts etc</t>
  </si>
  <si>
    <t>9.1 Mtrs PSCC Poles 0.76 M x 0.76M x 1.83M (2.6" x 2.6" x 6.0")</t>
  </si>
  <si>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Box pole 9/10/11 Mtr</t>
  </si>
  <si>
    <t>Fabrication of 175x85/150x75mm RS joist pieces upto 12.5 meters length by welding joint together by means of 50x6mm flat and MS channel on either side including the cost of consumable, Painting of RS Joist on inner phasing with red Oxide before Joining as box pole</t>
  </si>
  <si>
    <t>Painting of R.S Joist,Box poles including cross arms and clamps with one coat of red oxid and two coats of Al.paint including cost of paint and consumables</t>
  </si>
  <si>
    <t>Mass concreting of supports erected with CC (1:4:8) using 40 mm, HB G metal including the cost of metal, sand, Cement and curing etc. Including the cost of cement</t>
  </si>
  <si>
    <t xml:space="preserve">Coping of 1.5'x1.5'x1 with 1:8 slope Using form boxes (0.031Cumt.) </t>
  </si>
  <si>
    <t xml:space="preserve">S&amp;E-Smart RFID marker </t>
  </si>
  <si>
    <t xml:space="preserve">Supply of RCC cable Joint markers/ Cable route markers of size 700 X 240 X 75 mm duly engraving with 5 mm thick letters
, TGSPDCL 33000/11000 Cable/Cable joint fixing the 300mm below ground level and 400mm above ground level confirming
to IS 5820 2001
</t>
  </si>
  <si>
    <t>Painting of feeder name on support including cost of paint</t>
  </si>
  <si>
    <t xml:space="preserve">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Above 20 Km and upto 30 Km with Lorry for each trip
</t>
  </si>
  <si>
    <t>Transport of iron materials such as R.S. Joists, Rail Poles, fabricated supports, steel, iron, flat, M.S. Channels etc., by lorries. (excluding of loading &amp; unloading ) Above 20 KM and upto    30 KM</t>
  </si>
  <si>
    <t>MS Channel 75 x 40 mm</t>
  </si>
  <si>
    <t>Loading of 11KV/33KV XLPE UG Cable for all sizes</t>
  </si>
  <si>
    <t>Un loading of 11KV/33KV XLPE UG Cable for all sizes</t>
  </si>
  <si>
    <t>Loading of 33/11KV XLPE UG Cable End Termination Kits for all sizes</t>
  </si>
  <si>
    <t>Un loading of 33/11KV XLPE UG Cable End Termination Kits for all sizes</t>
  </si>
  <si>
    <t>Loading of 33/KV XLPE UG CableStraight Through Joint Kits for all sizes</t>
  </si>
  <si>
    <t xml:space="preserve">Un loading of 33/KV XLPE UG CableStraight Through Joint Kits for all sizes </t>
  </si>
  <si>
    <t>Loading of R.S. Joists 175 x 85 mm</t>
  </si>
  <si>
    <t>Un loading of R.S. Joists 175 x 85 mm</t>
  </si>
  <si>
    <t xml:space="preserve">Excavation &amp; laying of UG Cable (Double Run)Laying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3x300 Sqmm Cable </t>
  </si>
  <si>
    <t xml:space="preserve">HDD (Horizontal Directional Drilling) in normal soil, Laying of 33&amp;11KV UG cable by HDD method with casing  HDPE pipe of 160mm PN4 PE 80 as per IS4984 </t>
  </si>
  <si>
    <t>Lay-DR 11KV 3x300sqmm UG Cb CC/BT Compsr</t>
  </si>
  <si>
    <t>HDD cable with HDPE pipe in Hard rock</t>
  </si>
  <si>
    <t>Raise-DR 11KV 3x300sqmm UG Cb on support</t>
  </si>
  <si>
    <t>OD/Idoor end termination 11kv 3x300 xlpe</t>
  </si>
  <si>
    <t>Straight through joint 11kv 3x300 xlpe</t>
  </si>
  <si>
    <t>S-9" B Class GI pipe 7.3mm thck 28.8Kg/M</t>
  </si>
  <si>
    <t>S-CI Pipe earthing 50mm dia 2m long</t>
  </si>
  <si>
    <t>ERECT. OF LINES-Providing of RCC collar</t>
  </si>
  <si>
    <t>ERECT. OF LINES-Providing of earthing</t>
  </si>
  <si>
    <t>Run-GI Earth Flat 25x3mm from metallic p</t>
  </si>
  <si>
    <t>S-Earthing GI flat 25x3 mm incl material</t>
  </si>
  <si>
    <t>S-GI Bolts &amp; Nuts,Washers etc.,</t>
  </si>
  <si>
    <t>Exca Hard pit w/o blast 0.76X0.76X1.83M</t>
  </si>
  <si>
    <t>Erection of 9/10/11Meter Box pole</t>
  </si>
  <si>
    <t>Fabricate&amp;Paint-175x85/150x75mm RS Joist</t>
  </si>
  <si>
    <t>Painting of RS Joist(1C RO, 2C Al.Paint)</t>
  </si>
  <si>
    <t>Mass concreting of supports incl. cement</t>
  </si>
  <si>
    <t>Coping &amp; Muffing-Iron Pole</t>
  </si>
  <si>
    <t>S&amp;E-Smart RFID marker</t>
  </si>
  <si>
    <t>S-RCC Cable Joint/Route Marker</t>
  </si>
  <si>
    <t>Paint-Feeder Name on Support incl. Paint</t>
  </si>
  <si>
    <t>Transport of Cond Drum,VCBs &gt;20 &amp; &lt;30Km</t>
  </si>
  <si>
    <t>TRANSPORT OF STEEL 20 TO 30KM</t>
  </si>
  <si>
    <t>Cutting Charges-MS Channel 75x40mm</t>
  </si>
  <si>
    <t>Load-11/33KV XLPE UG Cable for all sizes</t>
  </si>
  <si>
    <t>Unload-11/33KV XLPE UG Cable all sizes</t>
  </si>
  <si>
    <t>Loading of 11/33 KV IN/OUT door kits</t>
  </si>
  <si>
    <t>Un-loading of 11/33 KV IN/OUT door kits</t>
  </si>
  <si>
    <t>Loading 11/33KV Straight thr jointkit</t>
  </si>
  <si>
    <t>Un-loading 11/33KV Straight thr jointkit</t>
  </si>
  <si>
    <t>LOADING of R.S. Joists 175 x 85 mm</t>
  </si>
  <si>
    <t>UNLOADING of R.S. Joists 175 x 85 mm</t>
  </si>
  <si>
    <t>Lay-DR 11KV 3x300sqmm UG Cb HG/BC/CC/BT</t>
  </si>
</sst>
</file>

<file path=xl/styles.xml><?xml version="1.0" encoding="utf-8"?>
<styleSheet xmlns="http://schemas.openxmlformats.org/spreadsheetml/2006/main">
  <fonts count="12">
    <font>
      <sz val="11"/>
      <color theme="1"/>
      <name val="Calibri"/>
      <family val="2"/>
      <scheme val="minor"/>
    </font>
    <font>
      <sz val="11"/>
      <color theme="1"/>
      <name val="Calibri"/>
      <family val="2"/>
      <scheme val="minor"/>
    </font>
    <font>
      <sz val="11"/>
      <color theme="1"/>
      <name val="Calibri"/>
      <charset val="134"/>
      <scheme val="minor"/>
    </font>
    <font>
      <b/>
      <u/>
      <sz val="12"/>
      <name val="Calibri"/>
      <charset val="134"/>
      <scheme val="minor"/>
    </font>
    <font>
      <sz val="10"/>
      <name val="Calibri"/>
      <charset val="134"/>
      <scheme val="minor"/>
    </font>
    <font>
      <sz val="10"/>
      <color theme="1"/>
      <name val="Calibri"/>
      <charset val="134"/>
      <scheme val="minor"/>
    </font>
    <font>
      <b/>
      <sz val="11"/>
      <name val="Bookman Old Style"/>
      <charset val="134"/>
    </font>
    <font>
      <sz val="11"/>
      <name val="Bookman Old Style"/>
      <charset val="134"/>
    </font>
    <font>
      <b/>
      <sz val="10"/>
      <name val="Bookman Old Style"/>
      <charset val="134"/>
    </font>
    <font>
      <sz val="10"/>
      <name val="Bookman Old Style"/>
      <charset val="134"/>
    </font>
    <font>
      <sz val="10"/>
      <color theme="1"/>
      <name val="Bookman Old Style"/>
      <charset val="134"/>
    </font>
    <font>
      <sz val="10"/>
      <name val="Arial"/>
      <charset val="134"/>
    </font>
  </fonts>
  <fills count="2">
    <fill>
      <patternFill patternType="none"/>
    </fill>
    <fill>
      <patternFill patternType="gray125"/>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alignment vertical="center"/>
    </xf>
    <xf numFmtId="0" fontId="11" fillId="0" borderId="0"/>
    <xf numFmtId="0" fontId="2" fillId="0" borderId="0"/>
    <xf numFmtId="0" fontId="2" fillId="0" borderId="0"/>
    <xf numFmtId="0" fontId="1" fillId="0" borderId="0"/>
  </cellStyleXfs>
  <cellXfs count="31">
    <xf numFmtId="0" fontId="0" fillId="0" borderId="0" xfId="0"/>
    <xf numFmtId="0" fontId="4" fillId="0" borderId="0" xfId="1" applyFont="1" applyFill="1" applyBorder="1" applyAlignment="1"/>
    <xf numFmtId="0" fontId="5" fillId="0" borderId="0" xfId="1" applyFont="1">
      <alignment vertical="center"/>
    </xf>
    <xf numFmtId="0" fontId="8" fillId="0" borderId="4" xfId="1" applyFont="1" applyFill="1" applyBorder="1" applyAlignment="1">
      <alignment horizontal="center" vertical="center" wrapText="1"/>
    </xf>
    <xf numFmtId="0" fontId="8" fillId="0" borderId="4" xfId="1" applyFont="1" applyFill="1" applyBorder="1" applyAlignment="1">
      <alignment vertical="center"/>
    </xf>
    <xf numFmtId="0" fontId="8" fillId="0" borderId="4" xfId="1" applyFont="1" applyFill="1" applyBorder="1" applyAlignment="1">
      <alignment vertical="center" wrapText="1"/>
    </xf>
    <xf numFmtId="0" fontId="8" fillId="0" borderId="3"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5" xfId="1" applyFont="1" applyFill="1" applyBorder="1" applyAlignment="1">
      <alignment horizontal="left" vertical="center" wrapText="1"/>
    </xf>
    <xf numFmtId="3" fontId="9" fillId="0" borderId="5" xfId="1" applyNumberFormat="1" applyFont="1" applyFill="1" applyBorder="1" applyAlignment="1">
      <alignment horizontal="center" vertical="center" wrapText="1"/>
    </xf>
    <xf numFmtId="0" fontId="9" fillId="0" borderId="5" xfId="1" applyFont="1" applyFill="1" applyBorder="1" applyAlignment="1">
      <alignment horizontal="center" vertical="center" wrapText="1"/>
    </xf>
    <xf numFmtId="4" fontId="9" fillId="0" borderId="5" xfId="1" applyNumberFormat="1" applyFont="1" applyFill="1" applyBorder="1" applyAlignment="1">
      <alignment horizontal="center" vertical="center" wrapText="1"/>
    </xf>
    <xf numFmtId="2" fontId="9" fillId="0" borderId="5" xfId="1" applyNumberFormat="1" applyFont="1" applyFill="1" applyBorder="1" applyAlignment="1">
      <alignment horizontal="center" vertical="center" wrapText="1"/>
    </xf>
    <xf numFmtId="4" fontId="5" fillId="0" borderId="0" xfId="1" applyNumberFormat="1" applyFont="1">
      <alignment vertical="center"/>
    </xf>
    <xf numFmtId="0" fontId="9" fillId="0" borderId="1" xfId="1" applyFont="1" applyFill="1" applyBorder="1" applyAlignment="1">
      <alignment horizontal="center" vertical="center" wrapText="1"/>
    </xf>
    <xf numFmtId="2" fontId="10" fillId="0" borderId="5" xfId="1" applyNumberFormat="1" applyFont="1" applyBorder="1" applyAlignment="1">
      <alignment horizontal="center" vertical="center"/>
    </xf>
    <xf numFmtId="0" fontId="3" fillId="0" borderId="0" xfId="1" applyFont="1" applyFill="1" applyBorder="1" applyAlignment="1">
      <alignment horizontal="center"/>
    </xf>
    <xf numFmtId="0" fontId="9" fillId="0" borderId="3" xfId="1" applyFont="1" applyFill="1" applyBorder="1" applyAlignment="1">
      <alignment horizontal="center" vertical="center" wrapText="1"/>
    </xf>
    <xf numFmtId="0" fontId="10" fillId="0" borderId="3" xfId="1" applyFont="1" applyBorder="1" applyAlignment="1">
      <alignment horizontal="center" vertical="center"/>
    </xf>
    <xf numFmtId="0" fontId="5" fillId="0" borderId="5" xfId="1" applyFont="1" applyBorder="1" applyAlignment="1">
      <alignment vertical="center" wrapText="1"/>
    </xf>
    <xf numFmtId="0" fontId="5" fillId="0" borderId="5" xfId="1" applyFont="1" applyBorder="1">
      <alignment vertical="center"/>
    </xf>
    <xf numFmtId="0" fontId="3" fillId="0" borderId="0" xfId="1" applyFont="1" applyFill="1" applyBorder="1" applyAlignment="1">
      <alignment horizontal="center"/>
    </xf>
    <xf numFmtId="0" fontId="6" fillId="0" borderId="1" xfId="1" applyFont="1" applyFill="1" applyBorder="1" applyAlignment="1">
      <alignment horizontal="left" vertical="center" wrapText="1"/>
    </xf>
    <xf numFmtId="0" fontId="7" fillId="0" borderId="2" xfId="1" applyFont="1" applyFill="1" applyBorder="1" applyAlignment="1">
      <alignment horizontal="left" vertical="center" wrapText="1"/>
    </xf>
    <xf numFmtId="0" fontId="7" fillId="0" borderId="3" xfId="1" applyFont="1" applyFill="1" applyBorder="1" applyAlignment="1">
      <alignment horizontal="left" vertical="center" wrapText="1"/>
    </xf>
    <xf numFmtId="0" fontId="9" fillId="0" borderId="2"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cellXfs>
  <cellStyles count="6">
    <cellStyle name="Normal" xfId="0" builtinId="0"/>
    <cellStyle name="Normal 2" xfId="1"/>
    <cellStyle name="Normal 2 10" xfId="2"/>
    <cellStyle name="Normal 233" xfId="3"/>
    <cellStyle name="Normal 255" xfId="4"/>
    <cellStyle name="Normal 3"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55"/>
  <sheetViews>
    <sheetView tabSelected="1" view="pageBreakPreview" zoomScaleSheetLayoutView="100" workbookViewId="0">
      <selection activeCell="F4" sqref="F4:F36"/>
    </sheetView>
  </sheetViews>
  <sheetFormatPr defaultColWidth="9.140625" defaultRowHeight="18" customHeight="1"/>
  <cols>
    <col min="1" max="1" width="9.140625" style="2"/>
    <col min="2" max="2" width="21.7109375" style="2" customWidth="1"/>
    <col min="3" max="3" width="14.5703125" style="2" customWidth="1"/>
    <col min="4" max="4" width="45.140625" style="2" customWidth="1"/>
    <col min="5" max="5" width="41.28515625" style="2" bestFit="1" customWidth="1"/>
    <col min="6" max="6" width="24.42578125" style="2" bestFit="1" customWidth="1"/>
    <col min="7" max="7" width="32" style="2" bestFit="1" customWidth="1"/>
    <col min="8" max="8" width="13.28515625" style="2" customWidth="1"/>
    <col min="9" max="9" width="5.85546875" style="2" bestFit="1" customWidth="1"/>
    <col min="10" max="10" width="17.85546875" style="2" customWidth="1"/>
    <col min="11" max="11" width="5" style="2" customWidth="1"/>
    <col min="12" max="12" width="4.140625" style="2" customWidth="1"/>
    <col min="13" max="13" width="3.7109375" style="2" customWidth="1"/>
    <col min="14" max="14" width="4.42578125" style="2" customWidth="1"/>
    <col min="15" max="16" width="5.140625" style="2" customWidth="1"/>
    <col min="17" max="16384" width="9.140625" style="2"/>
  </cols>
  <sheetData>
    <row r="1" spans="1:11" ht="18" customHeight="1">
      <c r="A1" s="22" t="s">
        <v>0</v>
      </c>
      <c r="B1" s="22"/>
      <c r="C1" s="22"/>
      <c r="D1" s="22"/>
      <c r="E1" s="22"/>
      <c r="F1" s="22"/>
      <c r="G1" s="22"/>
      <c r="H1" s="22"/>
      <c r="I1" s="17"/>
      <c r="J1" s="1"/>
    </row>
    <row r="2" spans="1:11" ht="65.25" customHeight="1">
      <c r="A2" s="23" t="s">
        <v>58</v>
      </c>
      <c r="B2" s="24"/>
      <c r="C2" s="24"/>
      <c r="D2" s="24"/>
      <c r="E2" s="24"/>
      <c r="F2" s="24"/>
      <c r="G2" s="24"/>
      <c r="H2" s="24"/>
      <c r="I2" s="24"/>
      <c r="J2" s="25"/>
    </row>
    <row r="3" spans="1:11" ht="33.75" customHeight="1">
      <c r="A3" s="3" t="s">
        <v>1</v>
      </c>
      <c r="B3" s="3" t="s">
        <v>2</v>
      </c>
      <c r="C3" s="3" t="s">
        <v>4</v>
      </c>
      <c r="D3" s="4" t="s">
        <v>3</v>
      </c>
      <c r="E3" s="5" t="s">
        <v>52</v>
      </c>
      <c r="F3" s="4" t="s">
        <v>51</v>
      </c>
      <c r="G3" s="20" t="s">
        <v>53</v>
      </c>
      <c r="H3" s="6" t="s">
        <v>6</v>
      </c>
      <c r="I3" s="5" t="s">
        <v>5</v>
      </c>
      <c r="J3" s="7" t="s">
        <v>7</v>
      </c>
    </row>
    <row r="4" spans="1:11" ht="285">
      <c r="A4" s="8">
        <v>1</v>
      </c>
      <c r="B4" s="8" t="s">
        <v>8</v>
      </c>
      <c r="C4" s="10">
        <v>100</v>
      </c>
      <c r="D4" s="9" t="s">
        <v>59</v>
      </c>
      <c r="E4" s="9" t="s">
        <v>55</v>
      </c>
      <c r="F4" s="21" t="s">
        <v>92</v>
      </c>
      <c r="G4" s="20" t="s">
        <v>54</v>
      </c>
      <c r="H4" s="12">
        <v>1264.6400000000001</v>
      </c>
      <c r="I4" s="11" t="s">
        <v>9</v>
      </c>
      <c r="J4" s="13">
        <v>126464</v>
      </c>
    </row>
    <row r="5" spans="1:11" ht="60">
      <c r="A5" s="8">
        <v>2</v>
      </c>
      <c r="B5" s="8" t="s">
        <v>10</v>
      </c>
      <c r="C5" s="10">
        <v>200</v>
      </c>
      <c r="D5" s="9" t="s">
        <v>91</v>
      </c>
      <c r="E5" s="9" t="s">
        <v>55</v>
      </c>
      <c r="F5" s="21" t="s">
        <v>93</v>
      </c>
      <c r="G5" s="20" t="s">
        <v>54</v>
      </c>
      <c r="H5" s="12">
        <v>6993</v>
      </c>
      <c r="I5" s="11" t="s">
        <v>9</v>
      </c>
      <c r="J5" s="13">
        <v>1398600</v>
      </c>
      <c r="K5" s="14"/>
    </row>
    <row r="6" spans="1:11" ht="110.25" customHeight="1">
      <c r="A6" s="8">
        <v>3</v>
      </c>
      <c r="B6" s="8" t="s">
        <v>11</v>
      </c>
      <c r="C6" s="10">
        <v>20</v>
      </c>
      <c r="D6" s="9" t="s">
        <v>60</v>
      </c>
      <c r="E6" s="9" t="s">
        <v>55</v>
      </c>
      <c r="F6" s="21" t="s">
        <v>94</v>
      </c>
      <c r="G6" s="20" t="s">
        <v>54</v>
      </c>
      <c r="H6" s="12">
        <v>275.39999999999998</v>
      </c>
      <c r="I6" s="11" t="s">
        <v>9</v>
      </c>
      <c r="J6" s="13">
        <v>5508</v>
      </c>
    </row>
    <row r="7" spans="1:11" ht="60">
      <c r="A7" s="8">
        <v>4</v>
      </c>
      <c r="B7" s="8" t="s">
        <v>12</v>
      </c>
      <c r="C7" s="10">
        <v>4</v>
      </c>
      <c r="D7" s="9" t="s">
        <v>61</v>
      </c>
      <c r="E7" s="9" t="s">
        <v>55</v>
      </c>
      <c r="F7" s="21" t="s">
        <v>95</v>
      </c>
      <c r="G7" s="20" t="s">
        <v>54</v>
      </c>
      <c r="H7" s="12">
        <v>2370.63</v>
      </c>
      <c r="I7" s="11" t="s">
        <v>13</v>
      </c>
      <c r="J7" s="13">
        <v>9482.52</v>
      </c>
    </row>
    <row r="8" spans="1:11" ht="30">
      <c r="A8" s="8">
        <v>5</v>
      </c>
      <c r="B8" s="8" t="s">
        <v>14</v>
      </c>
      <c r="C8" s="10">
        <v>2</v>
      </c>
      <c r="D8" s="9" t="s">
        <v>62</v>
      </c>
      <c r="E8" s="9" t="s">
        <v>55</v>
      </c>
      <c r="F8" s="21" t="s">
        <v>96</v>
      </c>
      <c r="G8" s="20" t="s">
        <v>54</v>
      </c>
      <c r="H8" s="12">
        <v>3725.45</v>
      </c>
      <c r="I8" s="11" t="s">
        <v>13</v>
      </c>
      <c r="J8" s="13">
        <v>7450.9</v>
      </c>
    </row>
    <row r="9" spans="1:11" ht="25.5">
      <c r="A9" s="8">
        <v>6</v>
      </c>
      <c r="B9" s="8" t="s">
        <v>15</v>
      </c>
      <c r="C9" s="10">
        <v>48</v>
      </c>
      <c r="D9" s="9" t="s">
        <v>68</v>
      </c>
      <c r="E9" s="9" t="s">
        <v>55</v>
      </c>
      <c r="F9" s="21" t="s">
        <v>97</v>
      </c>
      <c r="G9" s="20" t="s">
        <v>54</v>
      </c>
      <c r="H9" s="12">
        <v>1113</v>
      </c>
      <c r="I9" s="11" t="s">
        <v>9</v>
      </c>
      <c r="J9" s="13">
        <v>53424</v>
      </c>
      <c r="K9" s="14"/>
    </row>
    <row r="10" spans="1:11" ht="30">
      <c r="A10" s="8">
        <v>7</v>
      </c>
      <c r="B10" s="8" t="s">
        <v>16</v>
      </c>
      <c r="C10" s="10">
        <v>4</v>
      </c>
      <c r="D10" s="9" t="s">
        <v>67</v>
      </c>
      <c r="E10" s="9" t="s">
        <v>55</v>
      </c>
      <c r="F10" s="21" t="s">
        <v>98</v>
      </c>
      <c r="G10" s="20" t="s">
        <v>54</v>
      </c>
      <c r="H10" s="12">
        <v>2441</v>
      </c>
      <c r="I10" s="11" t="s">
        <v>13</v>
      </c>
      <c r="J10" s="13">
        <v>9764</v>
      </c>
      <c r="K10" s="14"/>
    </row>
    <row r="11" spans="1:11" ht="120">
      <c r="A11" s="8">
        <v>8</v>
      </c>
      <c r="B11" s="8" t="s">
        <v>17</v>
      </c>
      <c r="C11" s="10">
        <v>4</v>
      </c>
      <c r="D11" s="9" t="s">
        <v>63</v>
      </c>
      <c r="E11" s="9" t="s">
        <v>56</v>
      </c>
      <c r="F11" s="21" t="s">
        <v>99</v>
      </c>
      <c r="G11" s="20" t="s">
        <v>54</v>
      </c>
      <c r="H11" s="12">
        <v>386</v>
      </c>
      <c r="I11" s="11" t="s">
        <v>13</v>
      </c>
      <c r="J11" s="13">
        <v>1544</v>
      </c>
      <c r="K11" s="14"/>
    </row>
    <row r="12" spans="1:11" ht="105">
      <c r="A12" s="8">
        <v>9</v>
      </c>
      <c r="B12" s="8" t="s">
        <v>18</v>
      </c>
      <c r="C12" s="10">
        <v>4</v>
      </c>
      <c r="D12" s="9" t="s">
        <v>66</v>
      </c>
      <c r="E12" s="9" t="s">
        <v>56</v>
      </c>
      <c r="F12" s="21" t="s">
        <v>100</v>
      </c>
      <c r="G12" s="20" t="s">
        <v>54</v>
      </c>
      <c r="H12" s="12">
        <v>1234.2</v>
      </c>
      <c r="I12" s="11" t="s">
        <v>13</v>
      </c>
      <c r="J12" s="13">
        <v>4936.8</v>
      </c>
      <c r="K12" s="14"/>
    </row>
    <row r="13" spans="1:11" ht="90">
      <c r="A13" s="8">
        <v>10</v>
      </c>
      <c r="B13" s="8" t="s">
        <v>19</v>
      </c>
      <c r="C13" s="10">
        <v>40</v>
      </c>
      <c r="D13" s="9" t="s">
        <v>64</v>
      </c>
      <c r="E13" s="9" t="s">
        <v>55</v>
      </c>
      <c r="F13" s="21" t="s">
        <v>101</v>
      </c>
      <c r="G13" s="20" t="s">
        <v>54</v>
      </c>
      <c r="H13" s="12">
        <v>14.03</v>
      </c>
      <c r="I13" s="11" t="s">
        <v>9</v>
      </c>
      <c r="J13" s="13">
        <v>561.20000000000005</v>
      </c>
      <c r="K13" s="14"/>
    </row>
    <row r="14" spans="1:11" ht="30">
      <c r="A14" s="8">
        <v>11</v>
      </c>
      <c r="B14" s="8" t="s">
        <v>20</v>
      </c>
      <c r="C14" s="10">
        <v>24</v>
      </c>
      <c r="D14" s="9" t="s">
        <v>65</v>
      </c>
      <c r="E14" s="9" t="s">
        <v>55</v>
      </c>
      <c r="F14" s="21" t="s">
        <v>102</v>
      </c>
      <c r="G14" s="20" t="s">
        <v>54</v>
      </c>
      <c r="H14" s="12">
        <v>105</v>
      </c>
      <c r="I14" s="11" t="s">
        <v>21</v>
      </c>
      <c r="J14" s="13">
        <v>2520</v>
      </c>
      <c r="K14" s="14"/>
    </row>
    <row r="15" spans="1:11" ht="25.5">
      <c r="A15" s="8">
        <v>12</v>
      </c>
      <c r="B15" s="8" t="s">
        <v>22</v>
      </c>
      <c r="C15" s="10">
        <v>20</v>
      </c>
      <c r="D15" s="9" t="s">
        <v>69</v>
      </c>
      <c r="E15" s="9" t="s">
        <v>55</v>
      </c>
      <c r="F15" s="21" t="s">
        <v>103</v>
      </c>
      <c r="G15" s="20" t="s">
        <v>54</v>
      </c>
      <c r="H15" s="12">
        <v>117.5</v>
      </c>
      <c r="I15" s="11" t="s">
        <v>21</v>
      </c>
      <c r="J15" s="13">
        <v>2350</v>
      </c>
      <c r="K15" s="14"/>
    </row>
    <row r="16" spans="1:11" ht="30">
      <c r="A16" s="8">
        <v>13</v>
      </c>
      <c r="B16" s="8" t="s">
        <v>23</v>
      </c>
      <c r="C16" s="10">
        <v>2</v>
      </c>
      <c r="D16" s="9" t="s">
        <v>70</v>
      </c>
      <c r="E16" s="9" t="s">
        <v>56</v>
      </c>
      <c r="F16" s="21" t="s">
        <v>104</v>
      </c>
      <c r="G16" s="20" t="s">
        <v>54</v>
      </c>
      <c r="H16" s="12">
        <v>928</v>
      </c>
      <c r="I16" s="11" t="s">
        <v>13</v>
      </c>
      <c r="J16" s="13">
        <v>1856</v>
      </c>
      <c r="K16" s="14"/>
    </row>
    <row r="17" spans="1:11" ht="165">
      <c r="A17" s="8">
        <v>14</v>
      </c>
      <c r="B17" s="8" t="s">
        <v>24</v>
      </c>
      <c r="C17" s="10">
        <v>2</v>
      </c>
      <c r="D17" s="9" t="s">
        <v>71</v>
      </c>
      <c r="E17" s="9" t="s">
        <v>55</v>
      </c>
      <c r="F17" s="21" t="s">
        <v>105</v>
      </c>
      <c r="G17" s="20" t="s">
        <v>54</v>
      </c>
      <c r="H17" s="12">
        <v>2643.83</v>
      </c>
      <c r="I17" s="11" t="s">
        <v>13</v>
      </c>
      <c r="J17" s="13">
        <v>5287.66</v>
      </c>
      <c r="K17" s="14"/>
    </row>
    <row r="18" spans="1:11" ht="105">
      <c r="A18" s="8">
        <v>15</v>
      </c>
      <c r="B18" s="8" t="s">
        <v>25</v>
      </c>
      <c r="C18" s="10">
        <v>2</v>
      </c>
      <c r="D18" s="9" t="s">
        <v>72</v>
      </c>
      <c r="E18" s="9" t="s">
        <v>55</v>
      </c>
      <c r="F18" s="21" t="s">
        <v>106</v>
      </c>
      <c r="G18" s="20" t="s">
        <v>54</v>
      </c>
      <c r="H18" s="12">
        <v>512.54999999999995</v>
      </c>
      <c r="I18" s="11" t="s">
        <v>13</v>
      </c>
      <c r="J18" s="13">
        <v>1025.0999999999999</v>
      </c>
      <c r="K18" s="14"/>
    </row>
    <row r="19" spans="1:11" ht="60">
      <c r="A19" s="8">
        <v>16</v>
      </c>
      <c r="B19" s="8" t="s">
        <v>26</v>
      </c>
      <c r="C19" s="10">
        <v>2</v>
      </c>
      <c r="D19" s="9" t="s">
        <v>73</v>
      </c>
      <c r="E19" s="9" t="s">
        <v>55</v>
      </c>
      <c r="F19" s="21" t="s">
        <v>107</v>
      </c>
      <c r="G19" s="20" t="s">
        <v>54</v>
      </c>
      <c r="H19" s="12">
        <v>1132</v>
      </c>
      <c r="I19" s="11" t="s">
        <v>13</v>
      </c>
      <c r="J19" s="13">
        <v>2264</v>
      </c>
      <c r="K19" s="14"/>
    </row>
    <row r="20" spans="1:11" ht="60">
      <c r="A20" s="8">
        <v>17</v>
      </c>
      <c r="B20" s="8" t="s">
        <v>27</v>
      </c>
      <c r="C20" s="10">
        <v>2.2000000000000002</v>
      </c>
      <c r="D20" s="9" t="s">
        <v>74</v>
      </c>
      <c r="E20" s="9" t="s">
        <v>57</v>
      </c>
      <c r="F20" s="21" t="s">
        <v>108</v>
      </c>
      <c r="G20" s="20" t="s">
        <v>54</v>
      </c>
      <c r="H20" s="12">
        <v>6579</v>
      </c>
      <c r="I20" s="11" t="s">
        <v>28</v>
      </c>
      <c r="J20" s="13">
        <v>14473.8</v>
      </c>
      <c r="K20" s="14"/>
    </row>
    <row r="21" spans="1:11" ht="30">
      <c r="A21" s="8">
        <v>18</v>
      </c>
      <c r="B21" s="8" t="s">
        <v>29</v>
      </c>
      <c r="C21" s="10">
        <v>6.2E-2</v>
      </c>
      <c r="D21" s="9" t="s">
        <v>75</v>
      </c>
      <c r="E21" s="9" t="s">
        <v>57</v>
      </c>
      <c r="F21" s="21" t="s">
        <v>109</v>
      </c>
      <c r="G21" s="20" t="s">
        <v>54</v>
      </c>
      <c r="H21" s="12">
        <v>3893</v>
      </c>
      <c r="I21" s="11" t="s">
        <v>28</v>
      </c>
      <c r="J21" s="13">
        <v>241.37</v>
      </c>
      <c r="K21" s="14"/>
    </row>
    <row r="22" spans="1:11" ht="25.5">
      <c r="A22" s="8">
        <v>19</v>
      </c>
      <c r="B22" s="8" t="s">
        <v>30</v>
      </c>
      <c r="C22" s="10">
        <v>2</v>
      </c>
      <c r="D22" s="9" t="s">
        <v>76</v>
      </c>
      <c r="E22" s="9" t="s">
        <v>55</v>
      </c>
      <c r="F22" s="21" t="s">
        <v>110</v>
      </c>
      <c r="G22" s="20" t="s">
        <v>54</v>
      </c>
      <c r="H22" s="12">
        <v>2745</v>
      </c>
      <c r="I22" s="11" t="s">
        <v>13</v>
      </c>
      <c r="J22" s="13">
        <v>5490</v>
      </c>
      <c r="K22" s="14"/>
    </row>
    <row r="23" spans="1:11" ht="120">
      <c r="A23" s="8">
        <v>20</v>
      </c>
      <c r="B23" s="8" t="s">
        <v>31</v>
      </c>
      <c r="C23" s="10">
        <v>2</v>
      </c>
      <c r="D23" s="9" t="s">
        <v>77</v>
      </c>
      <c r="E23" s="9" t="s">
        <v>56</v>
      </c>
      <c r="F23" s="21" t="s">
        <v>111</v>
      </c>
      <c r="G23" s="20" t="s">
        <v>54</v>
      </c>
      <c r="H23" s="12">
        <v>484</v>
      </c>
      <c r="I23" s="11" t="s">
        <v>13</v>
      </c>
      <c r="J23" s="13">
        <v>968</v>
      </c>
      <c r="K23" s="14"/>
    </row>
    <row r="24" spans="1:11" ht="30">
      <c r="A24" s="8">
        <v>21</v>
      </c>
      <c r="B24" s="8" t="s">
        <v>32</v>
      </c>
      <c r="C24" s="10">
        <v>2</v>
      </c>
      <c r="D24" s="9" t="s">
        <v>78</v>
      </c>
      <c r="E24" s="9" t="s">
        <v>55</v>
      </c>
      <c r="F24" s="21" t="s">
        <v>112</v>
      </c>
      <c r="G24" s="20" t="s">
        <v>54</v>
      </c>
      <c r="H24" s="12">
        <v>53</v>
      </c>
      <c r="I24" s="11" t="s">
        <v>13</v>
      </c>
      <c r="J24" s="13">
        <v>106</v>
      </c>
      <c r="K24" s="14"/>
    </row>
    <row r="25" spans="1:11" ht="150">
      <c r="A25" s="8">
        <v>22</v>
      </c>
      <c r="B25" s="8" t="s">
        <v>33</v>
      </c>
      <c r="C25" s="10">
        <v>2</v>
      </c>
      <c r="D25" s="9" t="s">
        <v>79</v>
      </c>
      <c r="E25" s="9" t="s">
        <v>55</v>
      </c>
      <c r="F25" s="21" t="s">
        <v>113</v>
      </c>
      <c r="G25" s="20" t="s">
        <v>54</v>
      </c>
      <c r="H25" s="12">
        <v>3691.38</v>
      </c>
      <c r="I25" s="11" t="s">
        <v>13</v>
      </c>
      <c r="J25" s="13">
        <v>7382.76</v>
      </c>
      <c r="K25" s="14"/>
    </row>
    <row r="26" spans="1:11" ht="75">
      <c r="A26" s="8">
        <v>23</v>
      </c>
      <c r="B26" s="8" t="s">
        <v>34</v>
      </c>
      <c r="C26" s="10">
        <v>1.1000000000000001</v>
      </c>
      <c r="D26" s="9" t="s">
        <v>80</v>
      </c>
      <c r="E26" s="9" t="s">
        <v>55</v>
      </c>
      <c r="F26" s="21" t="s">
        <v>114</v>
      </c>
      <c r="G26" s="20" t="s">
        <v>54</v>
      </c>
      <c r="H26" s="12">
        <v>476.34</v>
      </c>
      <c r="I26" s="11" t="s">
        <v>35</v>
      </c>
      <c r="J26" s="13">
        <v>523.97</v>
      </c>
      <c r="K26" s="14"/>
    </row>
    <row r="27" spans="1:11" ht="25.5">
      <c r="A27" s="8">
        <v>24</v>
      </c>
      <c r="B27" s="8" t="s">
        <v>36</v>
      </c>
      <c r="C27" s="10">
        <v>20</v>
      </c>
      <c r="D27" s="9" t="s">
        <v>81</v>
      </c>
      <c r="E27" s="9" t="s">
        <v>55</v>
      </c>
      <c r="F27" s="21" t="s">
        <v>115</v>
      </c>
      <c r="G27" s="20" t="s">
        <v>54</v>
      </c>
      <c r="H27" s="12">
        <v>9</v>
      </c>
      <c r="I27" s="11" t="s">
        <v>13</v>
      </c>
      <c r="J27" s="13">
        <v>180</v>
      </c>
      <c r="K27" s="14"/>
    </row>
    <row r="28" spans="1:11" ht="30">
      <c r="A28" s="8">
        <v>25</v>
      </c>
      <c r="B28" s="8" t="s">
        <v>37</v>
      </c>
      <c r="C28" s="10">
        <v>2</v>
      </c>
      <c r="D28" s="9" t="s">
        <v>82</v>
      </c>
      <c r="E28" s="9" t="s">
        <v>55</v>
      </c>
      <c r="F28" s="21" t="s">
        <v>116</v>
      </c>
      <c r="G28" s="20" t="s">
        <v>54</v>
      </c>
      <c r="H28" s="12">
        <v>1024</v>
      </c>
      <c r="I28" s="11" t="s">
        <v>38</v>
      </c>
      <c r="J28" s="13">
        <v>2048</v>
      </c>
      <c r="K28" s="14"/>
    </row>
    <row r="29" spans="1:11" ht="30">
      <c r="A29" s="8">
        <v>26</v>
      </c>
      <c r="B29" s="8" t="s">
        <v>39</v>
      </c>
      <c r="C29" s="10">
        <v>2</v>
      </c>
      <c r="D29" s="9" t="s">
        <v>83</v>
      </c>
      <c r="E29" s="9" t="s">
        <v>55</v>
      </c>
      <c r="F29" s="21" t="s">
        <v>117</v>
      </c>
      <c r="G29" s="20" t="s">
        <v>54</v>
      </c>
      <c r="H29" s="12">
        <v>1024</v>
      </c>
      <c r="I29" s="11" t="s">
        <v>38</v>
      </c>
      <c r="J29" s="13">
        <v>2048</v>
      </c>
      <c r="K29" s="14"/>
    </row>
    <row r="30" spans="1:11" ht="30">
      <c r="A30" s="8">
        <v>27</v>
      </c>
      <c r="B30" s="8" t="s">
        <v>40</v>
      </c>
      <c r="C30" s="10">
        <v>4</v>
      </c>
      <c r="D30" s="9" t="s">
        <v>84</v>
      </c>
      <c r="E30" s="9" t="s">
        <v>55</v>
      </c>
      <c r="F30" s="21" t="s">
        <v>118</v>
      </c>
      <c r="G30" s="20" t="s">
        <v>54</v>
      </c>
      <c r="H30" s="12">
        <v>6</v>
      </c>
      <c r="I30" s="11" t="s">
        <v>13</v>
      </c>
      <c r="J30" s="13">
        <v>24</v>
      </c>
      <c r="K30" s="14"/>
    </row>
    <row r="31" spans="1:11" ht="30">
      <c r="A31" s="8">
        <v>28</v>
      </c>
      <c r="B31" s="8" t="s">
        <v>41</v>
      </c>
      <c r="C31" s="10">
        <v>4</v>
      </c>
      <c r="D31" s="9" t="s">
        <v>85</v>
      </c>
      <c r="E31" s="9" t="s">
        <v>55</v>
      </c>
      <c r="F31" s="21" t="s">
        <v>119</v>
      </c>
      <c r="G31" s="20" t="s">
        <v>54</v>
      </c>
      <c r="H31" s="12">
        <v>4</v>
      </c>
      <c r="I31" s="11" t="s">
        <v>13</v>
      </c>
      <c r="J31" s="13">
        <v>16</v>
      </c>
      <c r="K31" s="14"/>
    </row>
    <row r="32" spans="1:11" ht="30">
      <c r="A32" s="8">
        <v>29</v>
      </c>
      <c r="B32" s="8" t="s">
        <v>42</v>
      </c>
      <c r="C32" s="10">
        <v>2</v>
      </c>
      <c r="D32" s="9" t="s">
        <v>86</v>
      </c>
      <c r="E32" s="9" t="s">
        <v>55</v>
      </c>
      <c r="F32" s="21" t="s">
        <v>120</v>
      </c>
      <c r="G32" s="20" t="s">
        <v>54</v>
      </c>
      <c r="H32" s="12">
        <v>8</v>
      </c>
      <c r="I32" s="11" t="s">
        <v>13</v>
      </c>
      <c r="J32" s="13">
        <v>16</v>
      </c>
      <c r="K32" s="14"/>
    </row>
    <row r="33" spans="1:11" ht="30">
      <c r="A33" s="8">
        <v>30</v>
      </c>
      <c r="B33" s="8" t="s">
        <v>43</v>
      </c>
      <c r="C33" s="10">
        <v>2</v>
      </c>
      <c r="D33" s="9" t="s">
        <v>87</v>
      </c>
      <c r="E33" s="9" t="s">
        <v>55</v>
      </c>
      <c r="F33" s="21" t="s">
        <v>121</v>
      </c>
      <c r="G33" s="20" t="s">
        <v>54</v>
      </c>
      <c r="H33" s="12">
        <v>4</v>
      </c>
      <c r="I33" s="11" t="s">
        <v>13</v>
      </c>
      <c r="J33" s="13">
        <v>8</v>
      </c>
    </row>
    <row r="34" spans="1:11" ht="25.5">
      <c r="A34" s="8">
        <v>31</v>
      </c>
      <c r="B34" s="8" t="s">
        <v>44</v>
      </c>
      <c r="C34" s="10">
        <v>4</v>
      </c>
      <c r="D34" s="9" t="s">
        <v>88</v>
      </c>
      <c r="E34" s="9" t="s">
        <v>55</v>
      </c>
      <c r="F34" s="21" t="s">
        <v>122</v>
      </c>
      <c r="G34" s="20" t="s">
        <v>54</v>
      </c>
      <c r="H34" s="12">
        <v>76</v>
      </c>
      <c r="I34" s="11" t="s">
        <v>13</v>
      </c>
      <c r="J34" s="13">
        <v>304</v>
      </c>
      <c r="K34" s="14"/>
    </row>
    <row r="35" spans="1:11" ht="25.5">
      <c r="A35" s="8">
        <v>32</v>
      </c>
      <c r="B35" s="8" t="s">
        <v>45</v>
      </c>
      <c r="C35" s="10">
        <v>4</v>
      </c>
      <c r="D35" s="9" t="s">
        <v>89</v>
      </c>
      <c r="E35" s="9" t="s">
        <v>55</v>
      </c>
      <c r="F35" s="21" t="s">
        <v>123</v>
      </c>
      <c r="G35" s="20" t="s">
        <v>54</v>
      </c>
      <c r="H35" s="12">
        <v>50</v>
      </c>
      <c r="I35" s="11" t="s">
        <v>13</v>
      </c>
      <c r="J35" s="13">
        <v>200</v>
      </c>
    </row>
    <row r="36" spans="1:11" ht="300">
      <c r="A36" s="8">
        <v>33</v>
      </c>
      <c r="B36" s="8" t="s">
        <v>46</v>
      </c>
      <c r="C36" s="10">
        <v>220</v>
      </c>
      <c r="D36" s="9" t="s">
        <v>90</v>
      </c>
      <c r="E36" s="9" t="s">
        <v>55</v>
      </c>
      <c r="F36" s="21" t="s">
        <v>124</v>
      </c>
      <c r="G36" s="20" t="s">
        <v>54</v>
      </c>
      <c r="H36" s="12">
        <v>631.05999999999995</v>
      </c>
      <c r="I36" s="11" t="s">
        <v>9</v>
      </c>
      <c r="J36" s="13">
        <v>138833.20000000001</v>
      </c>
    </row>
    <row r="37" spans="1:11" ht="18" customHeight="1">
      <c r="A37" s="15"/>
      <c r="B37" s="26" t="s">
        <v>47</v>
      </c>
      <c r="C37" s="26"/>
      <c r="D37" s="26"/>
      <c r="E37" s="26"/>
      <c r="F37" s="26"/>
      <c r="G37" s="26"/>
      <c r="H37" s="27"/>
      <c r="I37" s="18"/>
      <c r="J37" s="13">
        <f>SUM(J4:J36)</f>
        <v>1805901.28</v>
      </c>
    </row>
    <row r="38" spans="1:11" ht="18" customHeight="1">
      <c r="A38" s="28" t="s">
        <v>48</v>
      </c>
      <c r="B38" s="29"/>
      <c r="C38" s="29"/>
      <c r="D38" s="29"/>
      <c r="E38" s="29"/>
      <c r="F38" s="29"/>
      <c r="G38" s="29"/>
      <c r="H38" s="30"/>
      <c r="I38" s="19"/>
      <c r="J38" s="16">
        <f>J37*18%</f>
        <v>325062.2304</v>
      </c>
    </row>
    <row r="39" spans="1:11" ht="18" customHeight="1">
      <c r="A39" s="28" t="s">
        <v>49</v>
      </c>
      <c r="B39" s="29"/>
      <c r="C39" s="29"/>
      <c r="D39" s="29"/>
      <c r="E39" s="29"/>
      <c r="F39" s="29"/>
      <c r="G39" s="29"/>
      <c r="H39" s="30"/>
      <c r="I39" s="19"/>
      <c r="J39" s="16">
        <f>J37+J38</f>
        <v>2130963.5104</v>
      </c>
    </row>
    <row r="55" spans="7:7" ht="18" customHeight="1">
      <c r="G55" s="2" t="s">
        <v>50</v>
      </c>
    </row>
  </sheetData>
  <mergeCells count="5">
    <mergeCell ref="A1:H1"/>
    <mergeCell ref="A2:J2"/>
    <mergeCell ref="B37:H37"/>
    <mergeCell ref="A38:H38"/>
    <mergeCell ref="A39:H39"/>
  </mergeCells>
  <pageMargins left="0.75" right="0.75" top="1" bottom="1" header="0.5" footer="0.5"/>
  <pageSetup paperSize="9" scale="25"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T-2532-14-05-11-01-001 BIFURCAT</vt: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2026-02-25T12:55:39Z</dcterms:modified>
</cp:coreProperties>
</file>